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ARBAITEN\ARBAITEN 2018\Договор покраска на 2019\ДОГ 2019\"/>
    </mc:Choice>
  </mc:AlternateContent>
  <bookViews>
    <workbookView xWindow="0" yWindow="0" windowWidth="19200" windowHeight="12180"/>
  </bookViews>
  <sheets>
    <sheet name="Report" sheetId="1" r:id="rId1"/>
    <sheet name="Template" sheetId="3" state="hidden" r:id="rId2"/>
  </sheets>
  <definedNames>
    <definedName name="Print_Area" localSheetId="0">Report!$A$1:$R$14</definedName>
    <definedName name="Print_Area" localSheetId="1">Template!$A$1:$R$13</definedName>
    <definedName name="_xlnm.Print_Area" localSheetId="0">Report!$A$1:$R$30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1" l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comments1.xml><?xml version="1.0" encoding="utf-8"?>
<comments xmlns="http://schemas.openxmlformats.org/spreadsheetml/2006/main">
  <authors>
    <author>Олег Егоров</author>
  </authors>
  <commentList>
    <comment ref="A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DataStart</t>
        </r>
      </text>
    </comment>
  </commentList>
</comments>
</file>

<file path=xl/comments2.xml><?xml version="1.0" encoding="utf-8"?>
<comments xmlns="http://schemas.openxmlformats.org/spreadsheetml/2006/main">
  <authors>
    <author>Олег Егоров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tplDataRow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tplItogRow</t>
        </r>
      </text>
    </comment>
  </commentList>
</comments>
</file>

<file path=xl/sharedStrings.xml><?xml version="1.0" encoding="utf-8"?>
<sst xmlns="http://schemas.openxmlformats.org/spreadsheetml/2006/main" count="108" uniqueCount="37">
  <si>
    <t>Наименование объекта</t>
  </si>
  <si>
    <t>СМР</t>
  </si>
  <si>
    <t>Оборудование</t>
  </si>
  <si>
    <t>Материалы</t>
  </si>
  <si>
    <t>Поставка заказчика, руб</t>
  </si>
  <si>
    <t>Итого, руб</t>
  </si>
  <si>
    <t>Стоимость работ подрядчика, руб</t>
  </si>
  <si>
    <t>№ пп</t>
  </si>
  <si>
    <t>Наименование ЛСР</t>
  </si>
  <si>
    <t>Общая стоимость в текущих ценах, руб</t>
  </si>
  <si>
    <t>Всего</t>
  </si>
  <si>
    <t>Оплата труда</t>
  </si>
  <si>
    <t>ТЗМ чел.ч</t>
  </si>
  <si>
    <t>ФОТ руб</t>
  </si>
  <si>
    <t>НР, руб</t>
  </si>
  <si>
    <t>СП, руб</t>
  </si>
  <si>
    <t>Форма 5 А</t>
  </si>
  <si>
    <t>Расчет составлен в уровне цен</t>
  </si>
  <si>
    <t>Заказчик</t>
  </si>
  <si>
    <t>ТЗ чел.ч</t>
  </si>
  <si>
    <t>в т.ч. оплата труда</t>
  </si>
  <si>
    <t>Экспл.маш.</t>
  </si>
  <si>
    <t>РАСЧЕТ ЦЕНЫ по объекту</t>
  </si>
  <si>
    <t>02-01-01 Строительно-монтажные работы. Система контроля и управления доступом</t>
  </si>
  <si>
    <t>Итого:</t>
  </si>
  <si>
    <t>1</t>
  </si>
  <si>
    <t>2</t>
  </si>
  <si>
    <t>3</t>
  </si>
  <si>
    <t>4</t>
  </si>
  <si>
    <t xml:space="preserve">Филиал АО "Тюменьэнерго" Энергокомплекс  </t>
  </si>
  <si>
    <t>ХХ</t>
  </si>
  <si>
    <t>Заказчик:</t>
  </si>
  <si>
    <t>Подрядчик:</t>
  </si>
  <si>
    <t xml:space="preserve">Приложение 2 </t>
  </si>
  <si>
    <t>к договору подряда № ___________</t>
  </si>
  <si>
    <t>от  "____" ______________20___ г.</t>
  </si>
  <si>
    <t xml:space="preserve">СВОДНЫЙ  СМЕТНЫЙ РАСЧЕТ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</si>
</sst>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1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49" fontId="1" fillId="0" borderId="1">
      <alignment horizontal="center" vertical="top" wrapText="1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164" fontId="9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/>
    <xf numFmtId="49" fontId="4" fillId="0" borderId="0" xfId="0" applyNumberFormat="1" applyFont="1" applyAlignment="1">
      <alignment horizontal="right"/>
    </xf>
    <xf numFmtId="0" fontId="0" fillId="0" borderId="2" xfId="0" applyBorder="1"/>
    <xf numFmtId="0" fontId="6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29" applyFont="1" applyBorder="1" applyAlignment="1">
      <alignment horizontal="right"/>
    </xf>
    <xf numFmtId="164" fontId="8" fillId="0" borderId="1" xfId="29" applyFont="1" applyBorder="1" applyAlignment="1"/>
    <xf numFmtId="0" fontId="4" fillId="0" borderId="1" xfId="0" applyFont="1" applyBorder="1" applyAlignment="1">
      <alignment horizontal="left" wrapText="1"/>
    </xf>
    <xf numFmtId="0" fontId="10" fillId="0" borderId="31" xfId="0" applyFont="1" applyBorder="1" applyAlignment="1">
      <alignment horizontal="center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1" fillId="0" borderId="2" xfId="0" applyFont="1" applyBorder="1"/>
    <xf numFmtId="0" fontId="14" fillId="0" borderId="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49" fontId="11" fillId="0" borderId="31" xfId="0" applyNumberFormat="1" applyFont="1" applyBorder="1" applyAlignment="1">
      <alignment horizontal="center"/>
    </xf>
    <xf numFmtId="0" fontId="11" fillId="0" borderId="31" xfId="0" applyFont="1" applyBorder="1" applyAlignment="1">
      <alignment horizontal="left" wrapText="1"/>
    </xf>
    <xf numFmtId="164" fontId="11" fillId="0" borderId="31" xfId="29" applyFont="1" applyBorder="1" applyAlignment="1">
      <alignment horizontal="center" vertical="center"/>
    </xf>
    <xf numFmtId="43" fontId="11" fillId="0" borderId="0" xfId="0" applyNumberFormat="1" applyFont="1"/>
    <xf numFmtId="0" fontId="13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/>
    <xf numFmtId="164" fontId="7" fillId="0" borderId="31" xfId="29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/>
    <xf numFmtId="0" fontId="16" fillId="0" borderId="0" xfId="0" applyFont="1"/>
    <xf numFmtId="164" fontId="11" fillId="0" borderId="31" xfId="29" applyFont="1" applyBorder="1" applyAlignment="1">
      <alignment horizontal="right" vertical="center"/>
    </xf>
    <xf numFmtId="0" fontId="11" fillId="0" borderId="31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7" fillId="0" borderId="31" xfId="0" applyFont="1" applyBorder="1" applyAlignment="1">
      <alignment horizontal="left" vertical="center"/>
    </xf>
    <xf numFmtId="0" fontId="14" fillId="0" borderId="4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3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right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0" fillId="0" borderId="2" xfId="0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Дефектовка" xfId="6"/>
    <cellStyle name="Индексы" xfId="7"/>
    <cellStyle name="Итоги" xfId="8"/>
    <cellStyle name="ИтогоАктБазЦ" xfId="9"/>
    <cellStyle name="ИтогоАктБИМ" xfId="10"/>
    <cellStyle name="ИтогоАктРесМет" xfId="11"/>
    <cellStyle name="ИтогоБазЦ" xfId="12"/>
    <cellStyle name="ИтогоБИМ" xfId="13"/>
    <cellStyle name="ИтогоРесМет" xfId="14"/>
    <cellStyle name="ЛокСмета" xfId="15"/>
    <cellStyle name="ЛокСмМТСН" xfId="16"/>
    <cellStyle name="М29" xfId="17"/>
    <cellStyle name="ОбСмета" xfId="18"/>
    <cellStyle name="Обычный" xfId="0" builtinId="0"/>
    <cellStyle name="Обычный 2" xfId="1"/>
    <cellStyle name="Параметр" xfId="19"/>
    <cellStyle name="ПеременныеСметы" xfId="20"/>
    <cellStyle name="РесСмета" xfId="21"/>
    <cellStyle name="СводВедРес" xfId="22"/>
    <cellStyle name="СводкаСтоимРаб" xfId="23"/>
    <cellStyle name="СводРасч" xfId="24"/>
    <cellStyle name="Титул" xfId="25"/>
    <cellStyle name="Финансовый" xfId="29" builtinId="3"/>
    <cellStyle name="Хвост" xfId="26"/>
    <cellStyle name="Ценник" xfId="27"/>
    <cellStyle name="Экспертиза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R34"/>
  <sheetViews>
    <sheetView tabSelected="1" view="pageBreakPreview" zoomScaleNormal="100" zoomScaleSheetLayoutView="100" workbookViewId="0">
      <selection activeCell="N20" sqref="N20"/>
    </sheetView>
  </sheetViews>
  <sheetFormatPr defaultRowHeight="15.75" x14ac:dyDescent="0.25"/>
  <cols>
    <col min="1" max="1" width="4.7109375" style="17" customWidth="1"/>
    <col min="2" max="2" width="29.85546875" style="17" customWidth="1"/>
    <col min="3" max="7" width="12.85546875" style="17" customWidth="1"/>
    <col min="8" max="8" width="10.5703125" style="17" customWidth="1"/>
    <col min="9" max="9" width="8.140625" style="17" customWidth="1"/>
    <col min="10" max="12" width="11.7109375" style="17" customWidth="1"/>
    <col min="13" max="13" width="9" style="17" customWidth="1"/>
    <col min="14" max="14" width="13.85546875" style="17" customWidth="1"/>
    <col min="15" max="15" width="10.5703125" style="17" customWidth="1"/>
    <col min="16" max="16" width="14.5703125" style="17" customWidth="1"/>
    <col min="17" max="17" width="13.85546875" style="17" customWidth="1"/>
    <col min="18" max="18" width="13.140625" style="17" customWidth="1"/>
    <col min="19" max="16384" width="9.140625" style="17"/>
  </cols>
  <sheetData>
    <row r="1" spans="1:18" x14ac:dyDescent="0.25">
      <c r="O1" s="17" t="s">
        <v>33</v>
      </c>
      <c r="R1" s="18"/>
    </row>
    <row r="2" spans="1:18" x14ac:dyDescent="0.25">
      <c r="O2" s="17" t="s">
        <v>34</v>
      </c>
      <c r="P2" s="19"/>
      <c r="R2" s="20"/>
    </row>
    <row r="3" spans="1:18" x14ac:dyDescent="0.25">
      <c r="O3" s="17" t="s">
        <v>35</v>
      </c>
      <c r="P3" s="21"/>
      <c r="R3" s="20"/>
    </row>
    <row r="4" spans="1:18" x14ac:dyDescent="0.25">
      <c r="P4" s="21"/>
      <c r="R4" s="20"/>
    </row>
    <row r="5" spans="1:18" x14ac:dyDescent="0.25">
      <c r="R5" s="18"/>
    </row>
    <row r="6" spans="1:18" x14ac:dyDescent="0.25">
      <c r="D6" s="23"/>
      <c r="E6" s="23"/>
      <c r="F6" s="23"/>
      <c r="G6" s="23" t="s">
        <v>29</v>
      </c>
      <c r="H6" s="23"/>
      <c r="I6" s="23"/>
      <c r="J6" s="23"/>
      <c r="K6" s="23"/>
      <c r="L6" s="23"/>
      <c r="M6" s="23"/>
      <c r="N6" s="23"/>
      <c r="O6" s="23"/>
      <c r="P6" s="23"/>
    </row>
    <row r="7" spans="1:18" x14ac:dyDescent="0.25">
      <c r="H7" s="41" t="s">
        <v>0</v>
      </c>
      <c r="I7" s="41"/>
      <c r="J7" s="41"/>
    </row>
    <row r="8" spans="1:18" ht="10.5" customHeight="1" x14ac:dyDescent="0.25">
      <c r="H8" s="24"/>
      <c r="I8" s="24"/>
      <c r="J8" s="24"/>
    </row>
    <row r="9" spans="1:18" ht="36" customHeight="1" x14ac:dyDescent="0.3">
      <c r="A9" s="42" t="s">
        <v>36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</row>
    <row r="10" spans="1:18" ht="9.75" customHeight="1" x14ac:dyDescent="0.25"/>
    <row r="11" spans="1:18" ht="22.5" customHeight="1" x14ac:dyDescent="0.25">
      <c r="A11" s="39" t="s">
        <v>7</v>
      </c>
      <c r="B11" s="39" t="s">
        <v>8</v>
      </c>
      <c r="C11" s="44" t="s">
        <v>9</v>
      </c>
      <c r="D11" s="44"/>
      <c r="E11" s="44"/>
      <c r="F11" s="44"/>
      <c r="G11" s="44"/>
      <c r="H11" s="39" t="s">
        <v>19</v>
      </c>
      <c r="I11" s="38" t="s">
        <v>12</v>
      </c>
      <c r="J11" s="39" t="s">
        <v>13</v>
      </c>
      <c r="K11" s="39" t="s">
        <v>14</v>
      </c>
      <c r="L11" s="39" t="s">
        <v>15</v>
      </c>
      <c r="M11" s="38" t="s">
        <v>6</v>
      </c>
      <c r="N11" s="38"/>
      <c r="O11" s="39" t="s">
        <v>4</v>
      </c>
      <c r="P11" s="39"/>
      <c r="Q11" s="39" t="s">
        <v>5</v>
      </c>
      <c r="R11" s="39"/>
    </row>
    <row r="12" spans="1:18" ht="22.5" customHeight="1" x14ac:dyDescent="0.25">
      <c r="A12" s="39"/>
      <c r="B12" s="39"/>
      <c r="C12" s="39" t="s">
        <v>10</v>
      </c>
      <c r="D12" s="38" t="s">
        <v>11</v>
      </c>
      <c r="E12" s="38" t="s">
        <v>21</v>
      </c>
      <c r="F12" s="38" t="s">
        <v>20</v>
      </c>
      <c r="G12" s="39" t="s">
        <v>3</v>
      </c>
      <c r="H12" s="39"/>
      <c r="I12" s="38"/>
      <c r="J12" s="39"/>
      <c r="K12" s="39"/>
      <c r="L12" s="39"/>
      <c r="M12" s="38"/>
      <c r="N12" s="38"/>
      <c r="O12" s="39"/>
      <c r="P12" s="39"/>
      <c r="Q12" s="39"/>
      <c r="R12" s="39"/>
    </row>
    <row r="13" spans="1:18" ht="22.5" customHeight="1" x14ac:dyDescent="0.25">
      <c r="A13" s="39"/>
      <c r="B13" s="39"/>
      <c r="C13" s="39"/>
      <c r="D13" s="38"/>
      <c r="E13" s="38"/>
      <c r="F13" s="38"/>
      <c r="G13" s="39"/>
      <c r="H13" s="39"/>
      <c r="I13" s="38"/>
      <c r="J13" s="39"/>
      <c r="K13" s="39"/>
      <c r="L13" s="39"/>
      <c r="M13" s="16" t="s">
        <v>1</v>
      </c>
      <c r="N13" s="16" t="s">
        <v>2</v>
      </c>
      <c r="O13" s="16" t="s">
        <v>3</v>
      </c>
      <c r="P13" s="16" t="s">
        <v>2</v>
      </c>
      <c r="Q13" s="25" t="s">
        <v>1</v>
      </c>
      <c r="R13" s="16" t="s">
        <v>2</v>
      </c>
    </row>
    <row r="14" spans="1:18" ht="21" customHeight="1" x14ac:dyDescent="0.25">
      <c r="A14" s="26">
        <v>1</v>
      </c>
      <c r="B14" s="26">
        <v>3</v>
      </c>
      <c r="C14" s="26">
        <v>6</v>
      </c>
      <c r="D14" s="26">
        <v>7</v>
      </c>
      <c r="E14" s="26">
        <v>8</v>
      </c>
      <c r="F14" s="26">
        <v>9</v>
      </c>
      <c r="G14" s="26">
        <v>10</v>
      </c>
      <c r="H14" s="26">
        <v>11</v>
      </c>
      <c r="I14" s="26">
        <v>12</v>
      </c>
      <c r="J14" s="26">
        <v>13</v>
      </c>
      <c r="K14" s="26">
        <v>14</v>
      </c>
      <c r="L14" s="26">
        <v>15</v>
      </c>
      <c r="M14" s="26">
        <v>16</v>
      </c>
      <c r="N14" s="26">
        <v>17</v>
      </c>
      <c r="O14" s="26">
        <v>18</v>
      </c>
      <c r="P14" s="26">
        <v>19</v>
      </c>
      <c r="Q14" s="26">
        <v>20</v>
      </c>
      <c r="R14" s="26">
        <v>21</v>
      </c>
    </row>
    <row r="15" spans="1:18" ht="34.5" customHeight="1" x14ac:dyDescent="0.25">
      <c r="A15" s="25" t="s">
        <v>25</v>
      </c>
      <c r="B15" s="27"/>
      <c r="C15" s="28" t="s">
        <v>30</v>
      </c>
      <c r="D15" s="28" t="s">
        <v>30</v>
      </c>
      <c r="E15" s="28" t="s">
        <v>30</v>
      </c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>
        <v>0</v>
      </c>
      <c r="N15" s="28">
        <v>0</v>
      </c>
      <c r="O15" s="28">
        <v>0</v>
      </c>
      <c r="P15" s="28">
        <v>0</v>
      </c>
      <c r="Q15" s="28" t="s">
        <v>30</v>
      </c>
      <c r="R15" s="37">
        <v>0</v>
      </c>
    </row>
    <row r="16" spans="1:18" ht="34.5" customHeight="1" x14ac:dyDescent="0.25">
      <c r="A16" s="25" t="s">
        <v>26</v>
      </c>
      <c r="B16" s="27"/>
      <c r="C16" s="28" t="s">
        <v>30</v>
      </c>
      <c r="D16" s="28" t="s">
        <v>30</v>
      </c>
      <c r="E16" s="28" t="s">
        <v>30</v>
      </c>
      <c r="F16" s="28" t="s">
        <v>30</v>
      </c>
      <c r="G16" s="28" t="s">
        <v>30</v>
      </c>
      <c r="H16" s="28" t="s">
        <v>30</v>
      </c>
      <c r="I16" s="28" t="s">
        <v>30</v>
      </c>
      <c r="J16" s="28" t="s">
        <v>30</v>
      </c>
      <c r="K16" s="28" t="s">
        <v>30</v>
      </c>
      <c r="L16" s="28" t="s">
        <v>30</v>
      </c>
      <c r="M16" s="28">
        <v>0</v>
      </c>
      <c r="N16" s="28">
        <v>0</v>
      </c>
      <c r="O16" s="28">
        <v>0</v>
      </c>
      <c r="P16" s="28">
        <v>0</v>
      </c>
      <c r="Q16" s="28" t="s">
        <v>30</v>
      </c>
      <c r="R16" s="37">
        <v>0</v>
      </c>
    </row>
    <row r="17" spans="1:18" ht="34.5" customHeight="1" x14ac:dyDescent="0.25">
      <c r="A17" s="25" t="s">
        <v>27</v>
      </c>
      <c r="B17" s="27"/>
      <c r="C17" s="28" t="s">
        <v>30</v>
      </c>
      <c r="D17" s="28" t="s">
        <v>30</v>
      </c>
      <c r="E17" s="28" t="s">
        <v>30</v>
      </c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>
        <v>0</v>
      </c>
      <c r="N17" s="28">
        <v>0</v>
      </c>
      <c r="O17" s="28">
        <v>0</v>
      </c>
      <c r="P17" s="28">
        <v>0</v>
      </c>
      <c r="Q17" s="28" t="s">
        <v>30</v>
      </c>
      <c r="R17" s="37">
        <v>0</v>
      </c>
    </row>
    <row r="18" spans="1:18" ht="46.5" customHeight="1" x14ac:dyDescent="0.25">
      <c r="A18" s="25" t="s">
        <v>28</v>
      </c>
      <c r="B18" s="27"/>
      <c r="C18" s="28" t="s">
        <v>30</v>
      </c>
      <c r="D18" s="28" t="s">
        <v>30</v>
      </c>
      <c r="E18" s="28" t="s">
        <v>30</v>
      </c>
      <c r="F18" s="28" t="s">
        <v>30</v>
      </c>
      <c r="G18" s="28" t="s">
        <v>30</v>
      </c>
      <c r="H18" s="28" t="s">
        <v>30</v>
      </c>
      <c r="I18" s="28" t="s">
        <v>30</v>
      </c>
      <c r="J18" s="28" t="s">
        <v>30</v>
      </c>
      <c r="K18" s="28" t="s">
        <v>30</v>
      </c>
      <c r="L18" s="28" t="s">
        <v>30</v>
      </c>
      <c r="M18" s="28">
        <v>0</v>
      </c>
      <c r="N18" s="28">
        <v>0</v>
      </c>
      <c r="O18" s="28">
        <v>0</v>
      </c>
      <c r="P18" s="28">
        <v>0</v>
      </c>
      <c r="Q18" s="28" t="s">
        <v>30</v>
      </c>
      <c r="R18" s="37">
        <v>0</v>
      </c>
    </row>
    <row r="19" spans="1:18" s="34" customFormat="1" ht="29.25" customHeight="1" x14ac:dyDescent="0.25">
      <c r="A19" s="40" t="s">
        <v>24</v>
      </c>
      <c r="B19" s="40"/>
      <c r="C19" s="33">
        <f>SUM(C15:C18)</f>
        <v>0</v>
      </c>
      <c r="D19" s="33">
        <f>SUM(D15:D18)</f>
        <v>0</v>
      </c>
      <c r="E19" s="33">
        <f>SUM(E15:E18)</f>
        <v>0</v>
      </c>
      <c r="F19" s="33">
        <f>SUM(F15:F18)</f>
        <v>0</v>
      </c>
      <c r="G19" s="33">
        <f>SUM(G15:G18)</f>
        <v>0</v>
      </c>
      <c r="H19" s="33">
        <f>SUM(H15:H18)</f>
        <v>0</v>
      </c>
      <c r="I19" s="33">
        <f>SUM(I15:I18)</f>
        <v>0</v>
      </c>
      <c r="J19" s="33">
        <f>SUM(J15:J18)</f>
        <v>0</v>
      </c>
      <c r="K19" s="33">
        <f>SUM(K15:K18)</f>
        <v>0</v>
      </c>
      <c r="L19" s="33">
        <f>SUM(L15:L18)</f>
        <v>0</v>
      </c>
      <c r="M19" s="33">
        <f>SUM(M15:M18)</f>
        <v>0</v>
      </c>
      <c r="N19" s="33">
        <f>SUM(N15:N18)</f>
        <v>0</v>
      </c>
      <c r="O19" s="33">
        <f>SUM(O15:O18)</f>
        <v>0</v>
      </c>
      <c r="P19" s="33">
        <f>SUM(P15:P18)</f>
        <v>0</v>
      </c>
      <c r="Q19" s="33">
        <f>SUM(Q15:Q18)</f>
        <v>0</v>
      </c>
      <c r="R19" s="33">
        <f>SUM(R15:R18)</f>
        <v>0</v>
      </c>
    </row>
    <row r="20" spans="1:18" x14ac:dyDescent="0.25">
      <c r="Q20" s="29"/>
    </row>
    <row r="21" spans="1:18" x14ac:dyDescent="0.25">
      <c r="Q21" s="29"/>
    </row>
    <row r="22" spans="1:18" ht="18.75" x14ac:dyDescent="0.3">
      <c r="B22" s="45"/>
      <c r="C22" s="45"/>
      <c r="D22" s="46" t="s">
        <v>31</v>
      </c>
      <c r="E22" s="46"/>
      <c r="F22" s="46"/>
      <c r="G22" s="35"/>
      <c r="H22" s="36"/>
      <c r="I22" s="36"/>
      <c r="J22" s="36"/>
      <c r="K22" s="36"/>
      <c r="L22" s="36"/>
      <c r="M22" s="36"/>
      <c r="N22" s="36" t="s">
        <v>32</v>
      </c>
      <c r="Q22" s="29"/>
    </row>
    <row r="23" spans="1:18" x14ac:dyDescent="0.25">
      <c r="B23" s="22"/>
      <c r="C23" s="22"/>
      <c r="D23" s="31"/>
      <c r="E23" s="31"/>
      <c r="F23" s="31"/>
      <c r="G23" s="30"/>
      <c r="Q23" s="29"/>
    </row>
    <row r="24" spans="1:18" x14ac:dyDescent="0.25">
      <c r="Q24" s="29"/>
    </row>
    <row r="25" spans="1:18" x14ac:dyDescent="0.25">
      <c r="B25" s="32"/>
      <c r="C25" s="32"/>
      <c r="D25" s="47"/>
      <c r="E25" s="47"/>
      <c r="F25" s="47"/>
      <c r="G25" s="32"/>
      <c r="Q25" s="29"/>
    </row>
    <row r="26" spans="1:18" x14ac:dyDescent="0.25">
      <c r="Q26" s="29"/>
    </row>
    <row r="27" spans="1:18" x14ac:dyDescent="0.25">
      <c r="B27" s="45"/>
      <c r="C27" s="45"/>
      <c r="D27" s="47"/>
      <c r="E27" s="47"/>
      <c r="F27" s="47"/>
      <c r="G27" s="30"/>
      <c r="Q27" s="29"/>
    </row>
    <row r="28" spans="1:18" x14ac:dyDescent="0.25">
      <c r="Q28" s="29"/>
    </row>
    <row r="29" spans="1:18" x14ac:dyDescent="0.25">
      <c r="B29" s="45"/>
      <c r="C29" s="45"/>
      <c r="D29" s="47"/>
      <c r="E29" s="47"/>
      <c r="F29" s="47"/>
      <c r="G29" s="30"/>
      <c r="Q29" s="29"/>
    </row>
    <row r="30" spans="1:18" x14ac:dyDescent="0.25">
      <c r="Q30" s="29"/>
    </row>
    <row r="31" spans="1:18" x14ac:dyDescent="0.25">
      <c r="B31" s="45"/>
      <c r="C31" s="45"/>
      <c r="D31" s="47"/>
      <c r="E31" s="47"/>
      <c r="F31" s="47"/>
      <c r="G31" s="30"/>
      <c r="Q31" s="29"/>
    </row>
    <row r="32" spans="1:18" x14ac:dyDescent="0.25">
      <c r="Q32" s="29"/>
    </row>
    <row r="33" spans="17:17" x14ac:dyDescent="0.25">
      <c r="Q33" s="29"/>
    </row>
    <row r="34" spans="17:17" x14ac:dyDescent="0.25">
      <c r="Q34" s="29"/>
    </row>
  </sheetData>
  <mergeCells count="28">
    <mergeCell ref="L11:L13"/>
    <mergeCell ref="C12:C13"/>
    <mergeCell ref="D12:D13"/>
    <mergeCell ref="B31:C31"/>
    <mergeCell ref="D22:F22"/>
    <mergeCell ref="D25:F25"/>
    <mergeCell ref="D27:F27"/>
    <mergeCell ref="D29:F29"/>
    <mergeCell ref="D31:F31"/>
    <mergeCell ref="B22:C22"/>
    <mergeCell ref="B27:C27"/>
    <mergeCell ref="B29:C29"/>
    <mergeCell ref="E12:E13"/>
    <mergeCell ref="F12:F13"/>
    <mergeCell ref="G12:G13"/>
    <mergeCell ref="A19:B19"/>
    <mergeCell ref="H7:J7"/>
    <mergeCell ref="A9:R9"/>
    <mergeCell ref="M11:N12"/>
    <mergeCell ref="O11:P12"/>
    <mergeCell ref="Q11:R12"/>
    <mergeCell ref="C11:G11"/>
    <mergeCell ref="A11:A13"/>
    <mergeCell ref="B11:B13"/>
    <mergeCell ref="H11:H13"/>
    <mergeCell ref="I11:I13"/>
    <mergeCell ref="J11:J13"/>
    <mergeCell ref="K11:K13"/>
  </mergeCells>
  <pageMargins left="0.31496062992125984" right="0.31496062992125984" top="0.74803149606299213" bottom="0.35433070866141736" header="0.31496062992125984" footer="0.31496062992125984"/>
  <pageSetup paperSize="9" scale="6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13"/>
  <sheetViews>
    <sheetView view="pageBreakPreview" zoomScaleNormal="100" zoomScaleSheetLayoutView="100" workbookViewId="0">
      <selection activeCell="A2" sqref="A2"/>
    </sheetView>
  </sheetViews>
  <sheetFormatPr defaultColWidth="9.140625" defaultRowHeight="15" x14ac:dyDescent="0.25"/>
  <cols>
    <col min="1" max="1" width="4.7109375" style="1" customWidth="1"/>
    <col min="2" max="2" width="31.42578125" style="1" customWidth="1"/>
    <col min="3" max="3" width="12.7109375" style="1" customWidth="1"/>
    <col min="4" max="4" width="11.140625" style="1" customWidth="1"/>
    <col min="5" max="5" width="10.5703125" style="1" bestFit="1" customWidth="1"/>
    <col min="6" max="6" width="9.42578125" style="1" bestFit="1" customWidth="1"/>
    <col min="7" max="7" width="12.5703125" style="1" bestFit="1" customWidth="1"/>
    <col min="8" max="8" width="8.140625" style="1" customWidth="1"/>
    <col min="9" max="9" width="9.42578125" style="1" bestFit="1" customWidth="1"/>
    <col min="10" max="12" width="10.5703125" style="1" bestFit="1" customWidth="1"/>
    <col min="13" max="13" width="9.42578125" style="1" bestFit="1" customWidth="1"/>
    <col min="14" max="14" width="10.7109375" style="1" customWidth="1"/>
    <col min="15" max="15" width="12.5703125" style="1" bestFit="1" customWidth="1"/>
    <col min="16" max="16" width="11.42578125" style="1" customWidth="1"/>
    <col min="17" max="18" width="12.28515625" style="1" customWidth="1"/>
    <col min="19" max="19" width="9.140625" style="1" customWidth="1"/>
    <col min="20" max="16384" width="9.140625" style="1"/>
  </cols>
  <sheetData>
    <row r="1" spans="1:18" x14ac:dyDescent="0.25">
      <c r="R1" s="2" t="s">
        <v>16</v>
      </c>
    </row>
    <row r="2" spans="1:18" x14ac:dyDescent="0.25">
      <c r="A2" s="1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ht="13.5" customHeight="1" x14ac:dyDescent="0.25">
      <c r="H3" s="61" t="s">
        <v>0</v>
      </c>
      <c r="I3" s="61"/>
      <c r="J3" s="61"/>
    </row>
    <row r="4" spans="1:18" ht="13.5" customHeight="1" x14ac:dyDescent="0.25">
      <c r="H4" s="4"/>
      <c r="I4" s="4"/>
      <c r="J4" s="4"/>
    </row>
    <row r="5" spans="1:18" ht="25.5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spans="1:18" x14ac:dyDescent="0.25">
      <c r="A6" s="63" t="s">
        <v>17</v>
      </c>
      <c r="B6" s="63"/>
      <c r="C6" s="64"/>
      <c r="D6" s="64"/>
      <c r="E6" s="64"/>
      <c r="F6" s="64"/>
    </row>
    <row r="7" spans="1:18" ht="15.75" thickBot="1" x14ac:dyDescent="0.3"/>
    <row r="8" spans="1:18" x14ac:dyDescent="0.25">
      <c r="A8" s="65" t="s">
        <v>7</v>
      </c>
      <c r="B8" s="68" t="s">
        <v>8</v>
      </c>
      <c r="C8" s="70" t="s">
        <v>9</v>
      </c>
      <c r="D8" s="71"/>
      <c r="E8" s="71"/>
      <c r="F8" s="71"/>
      <c r="G8" s="72"/>
      <c r="H8" s="65" t="s">
        <v>19</v>
      </c>
      <c r="I8" s="52" t="s">
        <v>12</v>
      </c>
      <c r="J8" s="58" t="s">
        <v>13</v>
      </c>
      <c r="K8" s="49" t="s">
        <v>14</v>
      </c>
      <c r="L8" s="52" t="s">
        <v>15</v>
      </c>
      <c r="M8" s="54" t="s">
        <v>6</v>
      </c>
      <c r="N8" s="55"/>
      <c r="O8" s="58" t="s">
        <v>4</v>
      </c>
      <c r="P8" s="52"/>
      <c r="Q8" s="58" t="s">
        <v>5</v>
      </c>
      <c r="R8" s="52"/>
    </row>
    <row r="9" spans="1:18" x14ac:dyDescent="0.25">
      <c r="A9" s="66"/>
      <c r="B9" s="69"/>
      <c r="C9" s="74" t="s">
        <v>10</v>
      </c>
      <c r="D9" s="76" t="s">
        <v>11</v>
      </c>
      <c r="E9" s="76" t="s">
        <v>21</v>
      </c>
      <c r="F9" s="76" t="s">
        <v>20</v>
      </c>
      <c r="G9" s="78" t="s">
        <v>3</v>
      </c>
      <c r="H9" s="66"/>
      <c r="I9" s="53"/>
      <c r="J9" s="73"/>
      <c r="K9" s="50"/>
      <c r="L9" s="53"/>
      <c r="M9" s="56"/>
      <c r="N9" s="57"/>
      <c r="O9" s="59"/>
      <c r="P9" s="60"/>
      <c r="Q9" s="59"/>
      <c r="R9" s="60"/>
    </row>
    <row r="10" spans="1:18" ht="22.5" customHeight="1" thickBot="1" x14ac:dyDescent="0.3">
      <c r="A10" s="67"/>
      <c r="B10" s="69"/>
      <c r="C10" s="75"/>
      <c r="D10" s="77"/>
      <c r="E10" s="77"/>
      <c r="F10" s="77"/>
      <c r="G10" s="79"/>
      <c r="H10" s="67"/>
      <c r="I10" s="53"/>
      <c r="J10" s="73"/>
      <c r="K10" s="51"/>
      <c r="L10" s="53"/>
      <c r="M10" s="11" t="s">
        <v>1</v>
      </c>
      <c r="N10" s="5" t="s">
        <v>2</v>
      </c>
      <c r="O10" s="11" t="s">
        <v>3</v>
      </c>
      <c r="P10" s="5" t="s">
        <v>2</v>
      </c>
      <c r="Q10" s="11" t="s">
        <v>1</v>
      </c>
      <c r="R10" s="5" t="s">
        <v>2</v>
      </c>
    </row>
    <row r="11" spans="1:18" ht="15.75" thickBot="1" x14ac:dyDescent="0.3">
      <c r="A11" s="6">
        <v>1</v>
      </c>
      <c r="B11" s="9">
        <v>3</v>
      </c>
      <c r="C11" s="6">
        <v>6</v>
      </c>
      <c r="D11" s="7">
        <v>7</v>
      </c>
      <c r="E11" s="7">
        <v>8</v>
      </c>
      <c r="F11" s="7">
        <v>9</v>
      </c>
      <c r="G11" s="8">
        <v>10</v>
      </c>
      <c r="H11" s="6">
        <v>11</v>
      </c>
      <c r="I11" s="8">
        <v>12</v>
      </c>
      <c r="J11" s="6">
        <v>13</v>
      </c>
      <c r="K11" s="7">
        <v>14</v>
      </c>
      <c r="L11" s="8">
        <v>15</v>
      </c>
      <c r="M11" s="6">
        <v>16</v>
      </c>
      <c r="N11" s="8">
        <v>17</v>
      </c>
      <c r="O11" s="6">
        <v>18</v>
      </c>
      <c r="P11" s="8">
        <v>19</v>
      </c>
      <c r="Q11" s="10">
        <v>20</v>
      </c>
      <c r="R11" s="8">
        <v>21</v>
      </c>
    </row>
    <row r="12" spans="1:18" ht="23.25" x14ac:dyDescent="0.25">
      <c r="A12" s="12">
        <v>1</v>
      </c>
      <c r="B12" s="15" t="s">
        <v>23</v>
      </c>
      <c r="C12" s="13">
        <v>34938401.340000004</v>
      </c>
      <c r="D12" s="13">
        <v>514485.38</v>
      </c>
      <c r="E12" s="13">
        <v>483247.88</v>
      </c>
      <c r="F12" s="13">
        <v>0</v>
      </c>
      <c r="G12" s="13">
        <v>18357350.329999998</v>
      </c>
      <c r="H12" s="13">
        <v>6882.56</v>
      </c>
      <c r="I12" s="13">
        <v>1454.06</v>
      </c>
      <c r="J12" s="13">
        <v>514485.38</v>
      </c>
      <c r="K12" s="13">
        <v>429134.79</v>
      </c>
      <c r="L12" s="13">
        <v>195370.92</v>
      </c>
      <c r="M12" s="13">
        <v>0</v>
      </c>
      <c r="N12" s="13">
        <v>0</v>
      </c>
      <c r="O12" s="13">
        <v>18699981.300000001</v>
      </c>
      <c r="P12" s="13">
        <v>0</v>
      </c>
      <c r="Q12" s="13">
        <v>19244104.050000001</v>
      </c>
      <c r="R12" s="13">
        <v>15583317.75</v>
      </c>
    </row>
    <row r="13" spans="1:18" x14ac:dyDescent="0.25">
      <c r="A13" s="48" t="s">
        <v>24</v>
      </c>
      <c r="B13" s="48"/>
      <c r="C13" s="14">
        <v>34938401.340000004</v>
      </c>
      <c r="D13" s="14">
        <v>514485.38</v>
      </c>
      <c r="E13" s="14">
        <v>483247.88</v>
      </c>
      <c r="F13" s="14">
        <v>0</v>
      </c>
      <c r="G13" s="14">
        <v>18357350.329999998</v>
      </c>
      <c r="H13" s="14">
        <v>6882.56</v>
      </c>
      <c r="I13" s="14">
        <v>1454.06</v>
      </c>
      <c r="J13" s="14">
        <v>514485.38</v>
      </c>
      <c r="K13" s="14">
        <v>429134.79</v>
      </c>
      <c r="L13" s="14">
        <v>195370.92</v>
      </c>
      <c r="M13" s="14">
        <v>0</v>
      </c>
      <c r="N13" s="14">
        <v>0</v>
      </c>
      <c r="O13" s="14">
        <v>18699981.300000001</v>
      </c>
      <c r="P13" s="14">
        <v>0</v>
      </c>
      <c r="Q13" s="14">
        <v>19244104.050000001</v>
      </c>
      <c r="R13" s="14">
        <v>15583317.75</v>
      </c>
    </row>
  </sheetData>
  <mergeCells count="21">
    <mergeCell ref="H3:J3"/>
    <mergeCell ref="A5:R5"/>
    <mergeCell ref="A6:B6"/>
    <mergeCell ref="C6:F6"/>
    <mergeCell ref="A8:A10"/>
    <mergeCell ref="B8:B10"/>
    <mergeCell ref="C8:G8"/>
    <mergeCell ref="H8:H10"/>
    <mergeCell ref="I8:I10"/>
    <mergeCell ref="J8:J10"/>
    <mergeCell ref="Q8:R9"/>
    <mergeCell ref="C9:C10"/>
    <mergeCell ref="D9:D10"/>
    <mergeCell ref="E9:E10"/>
    <mergeCell ref="F9:F10"/>
    <mergeCell ref="G9:G10"/>
    <mergeCell ref="A13:B13"/>
    <mergeCell ref="K8:K10"/>
    <mergeCell ref="L8:L10"/>
    <mergeCell ref="M8:N9"/>
    <mergeCell ref="O8:P9"/>
  </mergeCells>
  <pageMargins left="0.7" right="0.7" top="0.75" bottom="0.75" header="0.3" footer="0.3"/>
  <pageSetup paperSize="9" scale="62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Report</vt:lpstr>
      <vt:lpstr>Template</vt:lpstr>
      <vt:lpstr>Report!Print_Area</vt:lpstr>
      <vt:lpstr>Template!Print_Area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Олтьянова Людмила Кузьминичн</dc:creator>
  <cp:lastModifiedBy>Бородин Константин Константинович</cp:lastModifiedBy>
  <cp:lastPrinted>2016-11-30T08:55:16Z</cp:lastPrinted>
  <dcterms:created xsi:type="dcterms:W3CDTF">2013-11-27T09:19:10Z</dcterms:created>
  <dcterms:modified xsi:type="dcterms:W3CDTF">2018-09-03T10:02:02Z</dcterms:modified>
</cp:coreProperties>
</file>